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35" windowWidth="15255" windowHeight="8715" activeTab="1"/>
  </bookViews>
  <sheets>
    <sheet name="таблица 1" sheetId="1" r:id="rId1"/>
    <sheet name="таблица 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11" i="2"/>
  <c r="C23"/>
  <c r="C29"/>
  <c r="C27"/>
  <c r="C25"/>
  <c r="C18"/>
  <c r="C14"/>
  <c r="C5"/>
  <c r="B7" i="1"/>
  <c r="C31" i="2"/>
  <c r="C33" l="1"/>
</calcChain>
</file>

<file path=xl/sharedStrings.xml><?xml version="1.0" encoding="utf-8"?>
<sst xmlns="http://schemas.openxmlformats.org/spreadsheetml/2006/main" count="75" uniqueCount="74">
  <si>
    <t>Таблица 1</t>
  </si>
  <si>
    <t>Наименование</t>
  </si>
  <si>
    <t xml:space="preserve">Доходная часть бюджета </t>
  </si>
  <si>
    <t>уточнение 2019г.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</si>
  <si>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</si>
  <si>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</si>
  <si>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</si>
  <si>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</si>
  <si>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</si>
  <si>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</si>
  <si>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</si>
  <si>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</si>
  <si>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</si>
  <si>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</si>
  <si>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</si>
  <si>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</si>
  <si>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</si>
  <si>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</si>
  <si>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</si>
  <si>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</si>
  <si>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</si>
  <si>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</si>
  <si>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</si>
  <si>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</si>
  <si>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</si>
  <si>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</si>
  <si>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</si>
  <si>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</si>
  <si>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</si>
  <si>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</si>
  <si>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</si>
  <si>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</si>
  <si>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</si>
  <si>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</si>
  <si>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</si>
  <si>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</si>
  <si>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</si>
  <si>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</si>
  <si>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</si>
  <si>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</si>
  <si>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</si>
  <si>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</si>
  <si>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</si>
  <si>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</si>
  <si>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</si>
  <si>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</si>
  <si>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</si>
  <si>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</si>
  <si>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</si>
  <si>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</si>
  <si>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</si>
  <si>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</si>
  <si>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</si>
  <si>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</si>
  <si>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>изменение остатка на счетах бюджета</t>
  </si>
  <si>
    <t xml:space="preserve">Расходная часть бюджета </t>
  </si>
  <si>
    <t>Итог:</t>
  </si>
  <si>
    <t>Налоговые и неналоговые доходы</t>
  </si>
  <si>
    <t>0400</t>
  </si>
  <si>
    <t>Национальная экономика</t>
  </si>
  <si>
    <t>Иные межбюджетные трансферты на создание условий для организации временного трудоустройства несовершеннолетних граждан за счет средств республиканского бюджета</t>
  </si>
  <si>
    <t>на создание условий для организации временного трудоустройства несовершеннолетних граждан за счет средств республиканского бюджета</t>
  </si>
  <si>
    <t>по распоряжениям + 40,000</t>
  </si>
  <si>
    <t>Мероприятия по улучшению жилищных условий граждан, проживающих в сельской местности, в том числе молодых семей и молодых специалистов - 300,000</t>
  </si>
  <si>
    <t>Развитие сельского хозяйства и регулирование рынков с/х продукции, сырья и продовольствия +1114,600.</t>
  </si>
  <si>
    <t>0405</t>
  </si>
  <si>
    <t>по распоряжениям + 100,000</t>
  </si>
  <si>
    <t>Капитальный ремонт тепловых сетей с.Хонхолой +637,100; ПСД на водовод с. Мухоршибирь +10000,000</t>
  </si>
  <si>
    <t>0409</t>
  </si>
  <si>
    <t>Дорожное хозяйство (дорожные фонды)</t>
  </si>
  <si>
    <t>Сельское хозяйство и рыболовство</t>
  </si>
  <si>
    <t>Разработка проектной и рабочей документации на выполнение работ по капитальному ремонту автодорог местного значения</t>
  </si>
  <si>
    <t>по распоряжениям - 140,000</t>
  </si>
  <si>
    <t>Расходы по ХТО + 1500,000; на изготовление проекта освоения лесов под корпусами лагеря"Берёзка" и постановки на кадастровый учет земельного участка + 125,000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</si>
</sst>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4" fillId="0" borderId="0" xfId="1" applyFont="1" applyAlignment="1">
      <alignment horizontal="right"/>
    </xf>
    <xf numFmtId="4" fontId="4" fillId="0" borderId="0" xfId="1" applyNumberFormat="1" applyFont="1" applyAlignment="1">
      <alignment horizontal="center"/>
    </xf>
    <xf numFmtId="0" fontId="1" fillId="0" borderId="0" xfId="2"/>
    <xf numFmtId="0" fontId="4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4" fillId="0" borderId="1" xfId="2" applyFont="1" applyBorder="1"/>
    <xf numFmtId="0" fontId="3" fillId="0" borderId="0" xfId="2" applyNumberFormat="1" applyFont="1" applyFill="1" applyBorder="1" applyAlignment="1" applyProtection="1">
      <alignment horizontal="right" wrapText="1"/>
    </xf>
    <xf numFmtId="0" fontId="2" fillId="0" borderId="0" xfId="2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4" fontId="2" fillId="0" borderId="0" xfId="2" applyNumberFormat="1" applyFont="1" applyAlignment="1">
      <alignment horizontal="center"/>
    </xf>
    <xf numFmtId="4" fontId="2" fillId="0" borderId="0" xfId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/>
    </xf>
    <xf numFmtId="4" fontId="2" fillId="0" borderId="0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vertical="top" wrapText="1"/>
    </xf>
    <xf numFmtId="0" fontId="7" fillId="0" borderId="0" xfId="0" applyFont="1"/>
    <xf numFmtId="4" fontId="7" fillId="0" borderId="0" xfId="0" applyNumberFormat="1" applyFont="1"/>
    <xf numFmtId="0" fontId="6" fillId="0" borderId="0" xfId="0" applyFont="1"/>
    <xf numFmtId="0" fontId="2" fillId="0" borderId="1" xfId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 applyProtection="1">
      <alignment horizontal="right"/>
    </xf>
    <xf numFmtId="0" fontId="4" fillId="0" borderId="1" xfId="1" applyFont="1" applyBorder="1" applyAlignment="1">
      <alignment horizontal="left" vertical="center" wrapText="1"/>
    </xf>
    <xf numFmtId="165" fontId="9" fillId="0" borderId="1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0" fontId="4" fillId="0" borderId="1" xfId="2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4" fillId="0" borderId="1" xfId="0" applyFont="1" applyBorder="1" applyAlignment="1">
      <alignment vertical="distributed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61.85546875" customWidth="1"/>
    <col min="2" max="2" width="15.28515625" customWidth="1"/>
    <col min="3" max="3" width="11.7109375" customWidth="1"/>
  </cols>
  <sheetData>
    <row r="1" spans="1:3" ht="15.75">
      <c r="A1" s="1"/>
      <c r="B1" s="1"/>
      <c r="C1" s="2" t="s">
        <v>0</v>
      </c>
    </row>
    <row r="2" spans="1:3" ht="15.75">
      <c r="A2" s="1"/>
      <c r="B2" s="1"/>
      <c r="C2" s="2"/>
    </row>
    <row r="3" spans="1:3" ht="24" customHeight="1">
      <c r="A3" s="28" t="s">
        <v>2</v>
      </c>
      <c r="B3" s="3"/>
      <c r="C3" s="1"/>
    </row>
    <row r="4" spans="1:3" ht="31.9" customHeight="1">
      <c r="A4" s="22" t="s">
        <v>1</v>
      </c>
      <c r="B4" s="18" t="s">
        <v>3</v>
      </c>
      <c r="C4" s="15"/>
    </row>
    <row r="5" spans="1:3" ht="24.6" customHeight="1">
      <c r="A5" s="26" t="s">
        <v>57</v>
      </c>
      <c r="B5" s="27">
        <v>6076.7</v>
      </c>
      <c r="C5" s="15"/>
    </row>
    <row r="6" spans="1:3" ht="66" customHeight="1">
      <c r="A6" s="48" t="s">
        <v>60</v>
      </c>
      <c r="B6" s="24">
        <v>0.2</v>
      </c>
      <c r="C6" s="16"/>
    </row>
    <row r="7" spans="1:3" ht="15.75">
      <c r="A7" s="23" t="s">
        <v>56</v>
      </c>
      <c r="B7" s="25">
        <f>SUM(B5:B6)</f>
        <v>6076.9</v>
      </c>
      <c r="C7" s="17"/>
    </row>
  </sheetData>
  <pageMargins left="0.70866141732283472" right="0.70866141732283472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8"/>
  <sheetViews>
    <sheetView tabSelected="1" topLeftCell="A16" workbookViewId="0">
      <selection activeCell="D11" sqref="D11"/>
    </sheetView>
  </sheetViews>
  <sheetFormatPr defaultRowHeight="15"/>
  <cols>
    <col min="2" max="2" width="59.7109375" customWidth="1"/>
    <col min="3" max="3" width="14.85546875" customWidth="1"/>
    <col min="4" max="4" width="50.42578125" customWidth="1"/>
  </cols>
  <sheetData>
    <row r="1" spans="1:4" ht="15.75">
      <c r="A1" s="10"/>
      <c r="B1" s="10"/>
      <c r="C1" s="13"/>
      <c r="D1" s="5" t="s">
        <v>4</v>
      </c>
    </row>
    <row r="2" spans="1:4" ht="15.75">
      <c r="A2" s="10"/>
      <c r="B2" s="10"/>
      <c r="C2" s="13"/>
      <c r="D2" s="11"/>
    </row>
    <row r="3" spans="1:4" ht="21.6" customHeight="1">
      <c r="A3" s="4"/>
      <c r="B3" s="29" t="s">
        <v>55</v>
      </c>
      <c r="C3" s="12"/>
      <c r="D3" s="4"/>
    </row>
    <row r="4" spans="1:4" ht="31.5">
      <c r="A4" s="7" t="s">
        <v>5</v>
      </c>
      <c r="B4" s="7" t="s">
        <v>6</v>
      </c>
      <c r="C4" s="8" t="s">
        <v>3</v>
      </c>
      <c r="D4" s="9"/>
    </row>
    <row r="5" spans="1:4" ht="15.75">
      <c r="A5" s="34" t="s">
        <v>7</v>
      </c>
      <c r="B5" s="35" t="s">
        <v>8</v>
      </c>
      <c r="C5" s="41">
        <f>SUM(C6:C10)</f>
        <v>1485</v>
      </c>
      <c r="D5" s="36"/>
    </row>
    <row r="6" spans="1:4" ht="63" hidden="1">
      <c r="A6" s="37" t="s">
        <v>9</v>
      </c>
      <c r="B6" s="32" t="s">
        <v>10</v>
      </c>
      <c r="C6" s="43"/>
      <c r="D6" s="38"/>
    </row>
    <row r="7" spans="1:4" ht="49.15" hidden="1" customHeight="1">
      <c r="A7" s="37" t="s">
        <v>11</v>
      </c>
      <c r="B7" s="32" t="s">
        <v>12</v>
      </c>
      <c r="C7" s="43"/>
      <c r="D7" s="38"/>
    </row>
    <row r="8" spans="1:4" ht="49.15" hidden="1" customHeight="1">
      <c r="A8" s="37"/>
      <c r="B8" s="32"/>
      <c r="C8" s="43"/>
      <c r="D8" s="38"/>
    </row>
    <row r="9" spans="1:4" ht="15.75">
      <c r="A9" s="37" t="s">
        <v>13</v>
      </c>
      <c r="B9" s="32" t="s">
        <v>14</v>
      </c>
      <c r="C9" s="43">
        <v>-140</v>
      </c>
      <c r="D9" s="38" t="s">
        <v>72</v>
      </c>
    </row>
    <row r="10" spans="1:4" ht="68.25" customHeight="1">
      <c r="A10" s="37" t="s">
        <v>15</v>
      </c>
      <c r="B10" s="32" t="s">
        <v>16</v>
      </c>
      <c r="C10" s="43">
        <v>1625</v>
      </c>
      <c r="D10" s="38" t="s">
        <v>73</v>
      </c>
    </row>
    <row r="11" spans="1:4" s="21" customFormat="1" ht="63.6" customHeight="1">
      <c r="A11" s="34" t="s">
        <v>58</v>
      </c>
      <c r="B11" s="31" t="s">
        <v>59</v>
      </c>
      <c r="C11" s="41">
        <f>SUM(C12:C13)</f>
        <v>-5885.4</v>
      </c>
      <c r="D11" s="39"/>
    </row>
    <row r="12" spans="1:4" s="21" customFormat="1" ht="63.6" customHeight="1">
      <c r="A12" s="37" t="s">
        <v>68</v>
      </c>
      <c r="B12" s="30" t="s">
        <v>69</v>
      </c>
      <c r="C12" s="43">
        <v>-7000</v>
      </c>
      <c r="D12" s="38" t="s">
        <v>71</v>
      </c>
    </row>
    <row r="13" spans="1:4" ht="48.75" customHeight="1">
      <c r="A13" s="37" t="s">
        <v>65</v>
      </c>
      <c r="B13" s="30" t="s">
        <v>70</v>
      </c>
      <c r="C13" s="43">
        <v>1114.5999999999999</v>
      </c>
      <c r="D13" s="38" t="s">
        <v>64</v>
      </c>
    </row>
    <row r="14" spans="1:4" ht="15.75">
      <c r="A14" s="34" t="s">
        <v>17</v>
      </c>
      <c r="B14" s="40" t="s">
        <v>18</v>
      </c>
      <c r="C14" s="41">
        <f>SUM(C15:C17)</f>
        <v>10637.1</v>
      </c>
      <c r="D14" s="42"/>
    </row>
    <row r="15" spans="1:4" ht="21" hidden="1" customHeight="1">
      <c r="A15" s="37" t="s">
        <v>19</v>
      </c>
      <c r="B15" s="32" t="s">
        <v>20</v>
      </c>
      <c r="C15" s="43"/>
      <c r="D15" s="44"/>
    </row>
    <row r="16" spans="1:4" ht="59.25" customHeight="1">
      <c r="A16" s="37" t="s">
        <v>21</v>
      </c>
      <c r="B16" s="32" t="s">
        <v>22</v>
      </c>
      <c r="C16" s="43">
        <v>10637.1</v>
      </c>
      <c r="D16" s="44" t="s">
        <v>67</v>
      </c>
    </row>
    <row r="17" spans="1:4" ht="45.6" hidden="1" customHeight="1">
      <c r="A17" s="37" t="s">
        <v>23</v>
      </c>
      <c r="B17" s="32" t="s">
        <v>24</v>
      </c>
      <c r="C17" s="43"/>
      <c r="D17" s="44"/>
    </row>
    <row r="18" spans="1:4" ht="15.75">
      <c r="A18" s="34" t="s">
        <v>25</v>
      </c>
      <c r="B18" s="40" t="s">
        <v>26</v>
      </c>
      <c r="C18" s="41">
        <f>SUM(C19:C22)</f>
        <v>0.2</v>
      </c>
      <c r="D18" s="38"/>
    </row>
    <row r="19" spans="1:4" ht="79.150000000000006" hidden="1" customHeight="1">
      <c r="A19" s="37" t="s">
        <v>27</v>
      </c>
      <c r="B19" s="32" t="s">
        <v>28</v>
      </c>
      <c r="C19" s="43"/>
      <c r="D19" s="38"/>
    </row>
    <row r="20" spans="1:4" ht="64.5" customHeight="1">
      <c r="A20" s="37" t="s">
        <v>29</v>
      </c>
      <c r="B20" s="32" t="s">
        <v>30</v>
      </c>
      <c r="C20" s="43">
        <v>0.2</v>
      </c>
      <c r="D20" s="38" t="s">
        <v>61</v>
      </c>
    </row>
    <row r="21" spans="1:4" ht="124.15" hidden="1" customHeight="1">
      <c r="A21" s="37" t="s">
        <v>31</v>
      </c>
      <c r="B21" s="32" t="s">
        <v>32</v>
      </c>
      <c r="C21" s="43"/>
      <c r="D21" s="38"/>
    </row>
    <row r="22" spans="1:4" ht="66" hidden="1" customHeight="1">
      <c r="A22" s="37" t="s">
        <v>33</v>
      </c>
      <c r="B22" s="32" t="s">
        <v>34</v>
      </c>
      <c r="C22" s="43"/>
      <c r="D22" s="38"/>
    </row>
    <row r="23" spans="1:4" ht="15.75">
      <c r="A23" s="34" t="s">
        <v>35</v>
      </c>
      <c r="B23" s="40" t="s">
        <v>36</v>
      </c>
      <c r="C23" s="41">
        <f>SUM(C24)</f>
        <v>100</v>
      </c>
      <c r="D23" s="39"/>
    </row>
    <row r="24" spans="1:4" ht="24.75" customHeight="1">
      <c r="A24" s="37" t="s">
        <v>37</v>
      </c>
      <c r="B24" s="32" t="s">
        <v>38</v>
      </c>
      <c r="C24" s="43">
        <v>100</v>
      </c>
      <c r="D24" s="38" t="s">
        <v>66</v>
      </c>
    </row>
    <row r="25" spans="1:4" ht="15.75">
      <c r="A25" s="34" t="s">
        <v>39</v>
      </c>
      <c r="B25" s="40" t="s">
        <v>40</v>
      </c>
      <c r="C25" s="45">
        <f>SUM(C26)</f>
        <v>-300</v>
      </c>
      <c r="D25" s="39"/>
    </row>
    <row r="26" spans="1:4" ht="66.75" customHeight="1">
      <c r="A26" s="37" t="s">
        <v>41</v>
      </c>
      <c r="B26" s="32" t="s">
        <v>42</v>
      </c>
      <c r="C26" s="46">
        <v>-300</v>
      </c>
      <c r="D26" s="38" t="s">
        <v>63</v>
      </c>
    </row>
    <row r="27" spans="1:4" ht="15.75" hidden="1">
      <c r="A27" s="34" t="s">
        <v>43</v>
      </c>
      <c r="B27" s="40" t="s">
        <v>44</v>
      </c>
      <c r="C27" s="45">
        <f>SUM(C28)</f>
        <v>0</v>
      </c>
      <c r="D27" s="39"/>
    </row>
    <row r="28" spans="1:4" ht="51" hidden="1" customHeight="1">
      <c r="A28" s="37" t="s">
        <v>45</v>
      </c>
      <c r="B28" s="32" t="s">
        <v>46</v>
      </c>
      <c r="C28" s="46"/>
      <c r="D28" s="38"/>
    </row>
    <row r="29" spans="1:4" ht="15.75" hidden="1">
      <c r="A29" s="34" t="s">
        <v>47</v>
      </c>
      <c r="B29" s="40" t="s">
        <v>48</v>
      </c>
      <c r="C29" s="45">
        <f>SUM(C30)</f>
        <v>0</v>
      </c>
      <c r="D29" s="39"/>
    </row>
    <row r="30" spans="1:4" ht="52.15" hidden="1" customHeight="1">
      <c r="A30" s="37" t="s">
        <v>49</v>
      </c>
      <c r="B30" s="32" t="s">
        <v>50</v>
      </c>
      <c r="C30" s="46"/>
      <c r="D30" s="38"/>
    </row>
    <row r="31" spans="1:4" ht="52.15" customHeight="1">
      <c r="A31" s="34">
        <v>1400</v>
      </c>
      <c r="B31" s="40" t="s">
        <v>51</v>
      </c>
      <c r="C31" s="45">
        <f>C32</f>
        <v>40</v>
      </c>
      <c r="D31" s="38"/>
    </row>
    <row r="32" spans="1:4" ht="48.6" customHeight="1">
      <c r="A32" s="37">
        <v>1403</v>
      </c>
      <c r="B32" s="32" t="s">
        <v>52</v>
      </c>
      <c r="C32" s="43">
        <v>40</v>
      </c>
      <c r="D32" s="38" t="s">
        <v>62</v>
      </c>
    </row>
    <row r="33" spans="1:4" ht="15.75">
      <c r="A33" s="40"/>
      <c r="B33" s="47" t="s">
        <v>53</v>
      </c>
      <c r="C33" s="41">
        <f>C31+C29+C27+C25+C23+C18+C14+C11+C5</f>
        <v>6076.9000000000015</v>
      </c>
      <c r="D33" s="38"/>
    </row>
    <row r="34" spans="1:4" ht="15.75">
      <c r="A34" s="4"/>
      <c r="B34" s="5"/>
      <c r="C34" s="12"/>
      <c r="D34" s="4"/>
    </row>
    <row r="35" spans="1:4" ht="15.75">
      <c r="A35" s="4"/>
      <c r="B35" s="6" t="s">
        <v>54</v>
      </c>
      <c r="C35" s="14">
        <v>-5.7999999262392521E-4</v>
      </c>
      <c r="D35" s="4"/>
    </row>
    <row r="36" spans="1:4">
      <c r="B36" s="19"/>
      <c r="C36" s="20"/>
      <c r="D36" s="21"/>
    </row>
    <row r="38" spans="1:4">
      <c r="C38" s="33"/>
    </row>
  </sheetData>
  <pageMargins left="0.23622047244094491" right="0.23622047244094491" top="0.15748031496062992" bottom="0.15748031496062992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2019-03-28T07:27:57Z</cp:lastPrinted>
  <dcterms:created xsi:type="dcterms:W3CDTF">2019-03-28T06:46:49Z</dcterms:created>
  <dcterms:modified xsi:type="dcterms:W3CDTF">2019-06-03T23:45:25Z</dcterms:modified>
</cp:coreProperties>
</file>